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<sst xmlns="http://schemas.openxmlformats.org/spreadsheetml/2006/main" count="191" uniqueCount="57">
  <si>
    <t xml:space="preserve">FECHA : </t>
  </si>
  <si>
    <t>DEPARTAMENTO</t>
  </si>
  <si>
    <t xml:space="preserve">PROVINCIA </t>
  </si>
  <si>
    <t>ANCASH</t>
  </si>
  <si>
    <t>HUARAZ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</si>
  <si>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</si>
  <si>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</si>
  <si>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</si>
  <si>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</si>
  <si>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</si>
  <si>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</si>
  <si>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</si>
  <si>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</si>
  <si>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</si>
  <si>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</si>
  <si>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</si>
  <si>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</si>
  <si>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</si>
  <si>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</si>
  <si>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</si>
  <si>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</si>
  <si>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</si>
  <si>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</si>
  <si>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</si>
  <si>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</si>
  <si>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</si>
  <si>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</si>
  <si>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</si>
  <si>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</si>
  <si>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</si>
  <si>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</si>
  <si>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</si>
  <si>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</si>
  <si>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</si>
  <si>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ARVEJA GRANO VERDE</t>
  </si>
  <si>
    <t>CAPULI (PRUNUS SEROTINA SSP. CAPULI)</t>
  </si>
  <si>
    <t>CEBADA GRANO</t>
  </si>
  <si>
    <t>CEBOLLA</t>
  </si>
  <si>
    <t>FRIJOL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</si>
  <si>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</si>
  <si>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</si>
  <si>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</si>
  <si>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</si>
  <si>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</si>
  <si>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</si>
  <si>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</si>
  <si>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</si>
  <si>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</si>
  <si>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</si>
  <si>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</si>
  <si>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</si>
  <si>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</si>
  <si>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</si>
  <si>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TOMATE</t>
  </si>
  <si>
    <t>TRIGO BLANDO</t>
  </si>
  <si>
    <t>TUMBO</t>
  </si>
  <si>
    <t>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</si>
</sst>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7" width="9" style="22" bestFit="1" customWidth="1"/>
    <col min="18" max="21" width="8" style="22" bestFit="1" customWidth="1"/>
  </cols>
  <sheetData>
    <row r="1" spans="1:21" x14ac:dyDescent="0.3">
      <c r="A1" t="s">
        <v>0</v>
      </c>
      <c r="B1" s="1">
        <f ca="1">NOW()</f>
        <v>45051.53627488426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481</v>
      </c>
      <c r="F12" s="22">
        <v>481</v>
      </c>
      <c r="G12" s="22">
        <v>481</v>
      </c>
      <c r="H12" s="22">
        <v>481</v>
      </c>
      <c r="I12" s="22">
        <v>481</v>
      </c>
      <c r="J12" s="22">
        <v>481</v>
      </c>
      <c r="K12" s="22">
        <v>481</v>
      </c>
      <c r="L12" s="22">
        <v>481</v>
      </c>
      <c r="M12" s="22">
        <v>481</v>
      </c>
      <c r="N12" s="22">
        <v>481</v>
      </c>
      <c r="O12" s="22">
        <v>481</v>
      </c>
      <c r="P12" s="22">
        <v>481</v>
      </c>
      <c r="Q12" s="22">
        <v>481</v>
      </c>
      <c r="R12" s="22">
        <v>481</v>
      </c>
      <c r="S12" s="22">
        <v>481</v>
      </c>
      <c r="T12" s="22">
        <v>481</v>
      </c>
      <c r="U12" s="22">
        <v>481</v>
      </c>
    </row>
    <row r="13" spans="1:21" x14ac:dyDescent="0.3">
      <c r="C13" t="s">
        <v>28</v>
      </c>
      <c r="D13" s="22">
        <v>481</v>
      </c>
    </row>
    <row r="14" spans="1:21" x14ac:dyDescent="0.3">
      <c r="C14" t="s">
        <v>29</v>
      </c>
      <c r="D14" s="22">
        <v>28351.350999999999</v>
      </c>
    </row>
    <row r="15" spans="1:21" x14ac:dyDescent="0.3">
      <c r="C15" t="s">
        <v>30</v>
      </c>
      <c r="D15" s="22">
        <v>13637</v>
      </c>
      <c r="J15" s="22">
        <v>1227</v>
      </c>
      <c r="K15" s="22">
        <v>1256</v>
      </c>
      <c r="L15" s="22">
        <v>1263</v>
      </c>
      <c r="M15" s="22">
        <v>1243</v>
      </c>
      <c r="N15" s="22">
        <v>1201</v>
      </c>
      <c r="O15" s="22">
        <v>1160</v>
      </c>
      <c r="P15" s="22">
        <v>1103</v>
      </c>
      <c r="Q15" s="22">
        <v>1078</v>
      </c>
      <c r="R15" s="22">
        <v>1060</v>
      </c>
      <c r="S15" s="22">
        <v>1028</v>
      </c>
      <c r="T15" s="22">
        <v>923</v>
      </c>
      <c r="U15" s="22">
        <v>1095</v>
      </c>
    </row>
    <row r="16" spans="1:21" x14ac:dyDescent="0.3">
      <c r="C16" t="s">
        <v>31</v>
      </c>
      <c r="D16" s="22">
        <v>0.52800000000000002</v>
      </c>
      <c r="J16" s="22">
        <v>0.49</v>
      </c>
      <c r="K16" s="22">
        <v>0.49399999999999999</v>
      </c>
      <c r="L16" s="22">
        <v>0.51</v>
      </c>
      <c r="M16" s="22">
        <v>0.504</v>
      </c>
      <c r="N16" s="22">
        <v>0.51900000000000002</v>
      </c>
      <c r="O16" s="22">
        <v>0.52300000000000002</v>
      </c>
      <c r="P16" s="22">
        <v>0.53400000000000003</v>
      </c>
      <c r="Q16" s="22">
        <v>0.54300000000000004</v>
      </c>
      <c r="R16" s="22">
        <v>0.55500000000000005</v>
      </c>
      <c r="S16" s="22">
        <v>0.56100000000000005</v>
      </c>
      <c r="T16" s="22">
        <v>0.56399999999999995</v>
      </c>
      <c r="U16" s="22">
        <v>0.56699999999999995</v>
      </c>
    </row>
    <row r="17" spans="1:21" x14ac:dyDescent="0.3">
      <c r="A17">
        <v>14060010000</v>
      </c>
      <c r="B17" t="s">
        <v>32</v>
      </c>
      <c r="C17" t="s">
        <v>27</v>
      </c>
      <c r="E17" s="22">
        <v>8</v>
      </c>
      <c r="J17" s="22">
        <v>22</v>
      </c>
      <c r="K17" s="22">
        <v>38</v>
      </c>
      <c r="L17" s="22">
        <v>38</v>
      </c>
      <c r="M17" s="22">
        <v>38</v>
      </c>
      <c r="N17" s="22">
        <v>38</v>
      </c>
      <c r="O17" s="22">
        <v>38</v>
      </c>
      <c r="P17" s="22">
        <v>16</v>
      </c>
    </row>
    <row r="18" spans="1:21" x14ac:dyDescent="0.3">
      <c r="C18" t="s">
        <v>33</v>
      </c>
      <c r="D18" s="22">
        <v>38</v>
      </c>
      <c r="J18" s="22">
        <v>22</v>
      </c>
      <c r="K18" s="22">
        <v>16</v>
      </c>
    </row>
    <row r="19" spans="1:21" x14ac:dyDescent="0.3">
      <c r="C19" t="s">
        <v>28</v>
      </c>
      <c r="D19" s="22">
        <v>38</v>
      </c>
      <c r="P19" s="22">
        <v>22</v>
      </c>
      <c r="Q19" s="22">
        <v>16</v>
      </c>
    </row>
    <row r="20" spans="1:21" x14ac:dyDescent="0.3">
      <c r="C20" t="s">
        <v>29</v>
      </c>
      <c r="D20" s="22">
        <v>894.73599999999999</v>
      </c>
      <c r="P20" s="22">
        <v>1000</v>
      </c>
      <c r="Q20" s="22">
        <v>750</v>
      </c>
    </row>
    <row r="21" spans="1:21" x14ac:dyDescent="0.3">
      <c r="C21" t="s">
        <v>30</v>
      </c>
      <c r="D21" s="22">
        <v>34</v>
      </c>
      <c r="P21" s="22">
        <v>22</v>
      </c>
      <c r="Q21" s="22">
        <v>12</v>
      </c>
    </row>
    <row r="22" spans="1:21" x14ac:dyDescent="0.3">
      <c r="C22" t="s">
        <v>31</v>
      </c>
      <c r="D22" s="22">
        <v>4</v>
      </c>
      <c r="P22" s="22">
        <v>4</v>
      </c>
      <c r="Q22" s="22">
        <v>4</v>
      </c>
    </row>
    <row r="23" spans="1:21" x14ac:dyDescent="0.3">
      <c r="A23">
        <v>14030050000</v>
      </c>
      <c r="B23" t="s">
        <v>34</v>
      </c>
      <c r="C23" t="s">
        <v>27</v>
      </c>
      <c r="E23" s="22">
        <v>35</v>
      </c>
      <c r="F23" s="22">
        <v>60</v>
      </c>
      <c r="G23" s="22">
        <v>67</v>
      </c>
      <c r="H23" s="22">
        <v>69</v>
      </c>
      <c r="I23" s="22">
        <v>67</v>
      </c>
      <c r="J23" s="22">
        <v>72</v>
      </c>
      <c r="K23" s="22">
        <v>68</v>
      </c>
      <c r="L23" s="22">
        <v>62</v>
      </c>
      <c r="M23" s="22">
        <v>58</v>
      </c>
      <c r="N23" s="22">
        <v>41</v>
      </c>
      <c r="O23" s="22">
        <v>38</v>
      </c>
      <c r="P23" s="22">
        <v>33</v>
      </c>
      <c r="Q23" s="22">
        <v>30</v>
      </c>
      <c r="R23" s="22">
        <v>30</v>
      </c>
      <c r="S23" s="22">
        <v>40</v>
      </c>
      <c r="T23" s="22">
        <v>46</v>
      </c>
      <c r="U23" s="22">
        <v>50</v>
      </c>
    </row>
    <row r="24" spans="1:21" x14ac:dyDescent="0.3">
      <c r="C24" t="s">
        <v>33</v>
      </c>
      <c r="D24" s="22">
        <v>230</v>
      </c>
      <c r="E24" s="22">
        <v>24</v>
      </c>
      <c r="F24" s="22">
        <v>25</v>
      </c>
      <c r="G24" s="22">
        <v>18</v>
      </c>
      <c r="H24" s="22">
        <v>26</v>
      </c>
      <c r="I24" s="22">
        <v>23</v>
      </c>
      <c r="J24" s="22">
        <v>23</v>
      </c>
      <c r="K24" s="22">
        <v>22</v>
      </c>
      <c r="L24" s="22">
        <v>17</v>
      </c>
      <c r="M24" s="22">
        <v>19</v>
      </c>
      <c r="N24" s="22">
        <v>5</v>
      </c>
      <c r="O24" s="22">
        <v>14</v>
      </c>
      <c r="P24" s="22">
        <v>14</v>
      </c>
    </row>
    <row r="25" spans="1:21" x14ac:dyDescent="0.3">
      <c r="C25" t="s">
        <v>28</v>
      </c>
      <c r="D25" s="22">
        <v>209</v>
      </c>
      <c r="J25" s="22">
        <v>18</v>
      </c>
      <c r="K25" s="22">
        <v>26</v>
      </c>
      <c r="L25" s="22">
        <v>23</v>
      </c>
      <c r="M25" s="22">
        <v>23</v>
      </c>
      <c r="N25" s="22">
        <v>22</v>
      </c>
      <c r="O25" s="22">
        <v>17</v>
      </c>
      <c r="P25" s="22">
        <v>19</v>
      </c>
      <c r="Q25" s="22">
        <v>13</v>
      </c>
      <c r="R25" s="22">
        <v>14</v>
      </c>
      <c r="S25" s="22">
        <v>11</v>
      </c>
      <c r="T25" s="22">
        <v>11</v>
      </c>
      <c r="U25" s="22">
        <v>12</v>
      </c>
    </row>
    <row r="26" spans="1:21" x14ac:dyDescent="0.3">
      <c r="C26" t="s">
        <v>29</v>
      </c>
      <c r="D26" s="22">
        <v>3667.846</v>
      </c>
      <c r="J26" s="22">
        <v>3611.1109999999999</v>
      </c>
      <c r="K26" s="22">
        <v>3615.384</v>
      </c>
      <c r="L26" s="22">
        <v>3695.652</v>
      </c>
      <c r="M26" s="22">
        <v>3739.13</v>
      </c>
      <c r="N26" s="22">
        <v>3727.2719999999999</v>
      </c>
      <c r="O26" s="22">
        <v>3682.3519999999999</v>
      </c>
      <c r="P26" s="22">
        <v>3631.578</v>
      </c>
      <c r="Q26" s="22">
        <v>3553.846</v>
      </c>
      <c r="R26" s="22">
        <v>3607.1419999999998</v>
      </c>
      <c r="S26" s="22">
        <v>3563.636</v>
      </c>
      <c r="T26" s="22">
        <v>3763.636</v>
      </c>
      <c r="U26" s="22">
        <v>3806.6660000000002</v>
      </c>
    </row>
    <row r="27" spans="1:21" x14ac:dyDescent="0.3">
      <c r="C27" t="s">
        <v>30</v>
      </c>
      <c r="D27" s="22">
        <v>766.58</v>
      </c>
      <c r="J27" s="22">
        <v>65</v>
      </c>
      <c r="K27" s="22">
        <v>94</v>
      </c>
      <c r="L27" s="22">
        <v>85</v>
      </c>
      <c r="M27" s="22">
        <v>86</v>
      </c>
      <c r="N27" s="22">
        <v>82</v>
      </c>
      <c r="O27" s="22">
        <v>62.6</v>
      </c>
      <c r="P27" s="22">
        <v>69</v>
      </c>
      <c r="Q27" s="22">
        <v>46.2</v>
      </c>
      <c r="R27" s="22">
        <v>50.5</v>
      </c>
      <c r="S27" s="22">
        <v>39.200000000000003</v>
      </c>
      <c r="T27" s="22">
        <v>41.4</v>
      </c>
      <c r="U27" s="22">
        <v>45.68</v>
      </c>
    </row>
    <row r="28" spans="1:21" x14ac:dyDescent="0.3">
      <c r="C28" t="s">
        <v>31</v>
      </c>
      <c r="D28" s="22">
        <v>2.7069999999999999</v>
      </c>
      <c r="J28" s="22">
        <v>2.1819999999999999</v>
      </c>
      <c r="K28" s="22">
        <v>2.3570000000000002</v>
      </c>
      <c r="L28" s="22">
        <v>4.569</v>
      </c>
      <c r="M28" s="22">
        <v>4.2729999999999997</v>
      </c>
      <c r="N28" s="22">
        <v>2.2850000000000001</v>
      </c>
      <c r="O28" s="22">
        <v>2.105</v>
      </c>
      <c r="P28" s="22">
        <v>2.16</v>
      </c>
      <c r="Q28" s="22">
        <v>2.1539999999999999</v>
      </c>
      <c r="R28" s="22">
        <v>1.986</v>
      </c>
      <c r="S28" s="22">
        <v>1.9370000000000001</v>
      </c>
      <c r="T28" s="22">
        <v>2.3460000000000001</v>
      </c>
      <c r="U28" s="22">
        <v>2.508</v>
      </c>
    </row>
    <row r="29" spans="1:21" x14ac:dyDescent="0.3">
      <c r="A29">
        <v>13010040000</v>
      </c>
      <c r="B29" t="s">
        <v>35</v>
      </c>
      <c r="C29" t="s">
        <v>27</v>
      </c>
      <c r="E29" s="22">
        <v>1</v>
      </c>
      <c r="F29" s="22">
        <v>1</v>
      </c>
      <c r="G29" s="22">
        <v>1</v>
      </c>
      <c r="H29" s="22">
        <v>1</v>
      </c>
      <c r="I29" s="22">
        <v>1</v>
      </c>
      <c r="J29" s="22">
        <v>1</v>
      </c>
      <c r="K29" s="22">
        <v>1</v>
      </c>
      <c r="L29" s="22">
        <v>1</v>
      </c>
      <c r="M29" s="22">
        <v>1</v>
      </c>
      <c r="N29" s="22">
        <v>1</v>
      </c>
      <c r="O29" s="22">
        <v>1</v>
      </c>
      <c r="P29" s="22">
        <v>1</v>
      </c>
      <c r="Q29" s="22">
        <v>1</v>
      </c>
      <c r="R29" s="22">
        <v>1</v>
      </c>
      <c r="S29" s="22">
        <v>1</v>
      </c>
      <c r="T29" s="22">
        <v>1</v>
      </c>
      <c r="U29" s="22">
        <v>1</v>
      </c>
    </row>
    <row r="30" spans="1:21" x14ac:dyDescent="0.3">
      <c r="C30" t="s">
        <v>28</v>
      </c>
      <c r="D30" s="22">
        <v>1</v>
      </c>
    </row>
    <row r="31" spans="1:21" x14ac:dyDescent="0.3">
      <c r="C31" t="s">
        <v>29</v>
      </c>
      <c r="D31" s="22">
        <v>900</v>
      </c>
    </row>
    <row r="32" spans="1:21" x14ac:dyDescent="0.3">
      <c r="C32" t="s">
        <v>30</v>
      </c>
      <c r="D32" s="22">
        <v>0.9</v>
      </c>
      <c r="J32" s="22">
        <v>0.2</v>
      </c>
      <c r="K32" s="22">
        <v>0.1</v>
      </c>
      <c r="L32" s="22">
        <v>0.1</v>
      </c>
      <c r="U32" s="22">
        <v>0.5</v>
      </c>
    </row>
    <row r="33" spans="1:21" x14ac:dyDescent="0.3">
      <c r="C33" t="s">
        <v>31</v>
      </c>
      <c r="D33" s="22">
        <v>4.5999999999999996</v>
      </c>
      <c r="J33" s="22">
        <v>4.2</v>
      </c>
      <c r="K33" s="22">
        <v>4</v>
      </c>
      <c r="L33" s="22">
        <v>4</v>
      </c>
      <c r="U33" s="22">
        <v>5</v>
      </c>
    </row>
    <row r="34" spans="1:21" x14ac:dyDescent="0.3">
      <c r="A34">
        <v>14010050000</v>
      </c>
      <c r="B34" t="s">
        <v>36</v>
      </c>
      <c r="C34" t="s">
        <v>27</v>
      </c>
      <c r="E34" s="22">
        <v>69</v>
      </c>
      <c r="I34" s="22">
        <v>67</v>
      </c>
      <c r="J34" s="22">
        <v>249</v>
      </c>
      <c r="K34" s="22">
        <v>384</v>
      </c>
      <c r="L34" s="22">
        <v>384</v>
      </c>
      <c r="M34" s="22">
        <v>384</v>
      </c>
      <c r="N34" s="22">
        <v>384</v>
      </c>
      <c r="O34" s="22">
        <v>384</v>
      </c>
      <c r="P34" s="22">
        <v>230</v>
      </c>
      <c r="Q34" s="22">
        <v>77</v>
      </c>
      <c r="U34" s="22">
        <v>56</v>
      </c>
    </row>
    <row r="35" spans="1:21" x14ac:dyDescent="0.3">
      <c r="C35" t="s">
        <v>33</v>
      </c>
      <c r="D35" s="22">
        <v>384</v>
      </c>
      <c r="I35" s="22">
        <v>67</v>
      </c>
      <c r="J35" s="22">
        <v>182</v>
      </c>
      <c r="K35" s="22">
        <v>135</v>
      </c>
    </row>
    <row r="36" spans="1:21" x14ac:dyDescent="0.3">
      <c r="C36" t="s">
        <v>28</v>
      </c>
      <c r="D36" s="22">
        <v>384</v>
      </c>
      <c r="P36" s="22">
        <v>154</v>
      </c>
      <c r="Q36" s="22">
        <v>153</v>
      </c>
      <c r="R36" s="22">
        <v>77</v>
      </c>
    </row>
    <row r="37" spans="1:21" x14ac:dyDescent="0.3">
      <c r="C37" t="s">
        <v>29</v>
      </c>
      <c r="D37" s="22">
        <v>1023.437</v>
      </c>
      <c r="P37" s="22">
        <v>1012.987</v>
      </c>
      <c r="Q37" s="22">
        <v>1045.751</v>
      </c>
      <c r="R37" s="22">
        <v>1000</v>
      </c>
    </row>
    <row r="38" spans="1:21" x14ac:dyDescent="0.3">
      <c r="C38" t="s">
        <v>30</v>
      </c>
      <c r="D38" s="22">
        <v>393</v>
      </c>
      <c r="P38" s="22">
        <v>156</v>
      </c>
      <c r="Q38" s="22">
        <v>160</v>
      </c>
      <c r="R38" s="22">
        <v>77</v>
      </c>
    </row>
    <row r="39" spans="1:21" x14ac:dyDescent="0.3">
      <c r="C39" t="s">
        <v>31</v>
      </c>
      <c r="D39" s="22">
        <v>2.073</v>
      </c>
      <c r="P39" s="22">
        <v>2.0739999999999998</v>
      </c>
      <c r="Q39" s="22">
        <v>2.0099999999999998</v>
      </c>
      <c r="R39" s="22">
        <v>2.2029999999999998</v>
      </c>
    </row>
    <row r="40" spans="1:21" x14ac:dyDescent="0.3">
      <c r="A40">
        <v>14030100000</v>
      </c>
      <c r="B40" t="s">
        <v>37</v>
      </c>
      <c r="C40" t="s">
        <v>27</v>
      </c>
      <c r="E40" s="22">
        <v>17</v>
      </c>
      <c r="F40" s="22">
        <v>17</v>
      </c>
      <c r="G40" s="22">
        <v>19</v>
      </c>
      <c r="H40" s="22">
        <v>15</v>
      </c>
      <c r="I40" s="22">
        <v>10</v>
      </c>
      <c r="J40" s="22">
        <v>2</v>
      </c>
      <c r="K40" s="22">
        <v>2</v>
      </c>
    </row>
    <row r="41" spans="1:21" x14ac:dyDescent="0.3">
      <c r="C41" t="s">
        <v>33</v>
      </c>
      <c r="D41" s="22">
        <v>10</v>
      </c>
      <c r="E41" s="22">
        <v>8</v>
      </c>
      <c r="G41" s="22">
        <v>2</v>
      </c>
    </row>
    <row r="42" spans="1:21" x14ac:dyDescent="0.3">
      <c r="C42" t="s">
        <v>28</v>
      </c>
      <c r="D42" s="22">
        <v>10</v>
      </c>
      <c r="J42" s="22">
        <v>8</v>
      </c>
      <c r="L42" s="22">
        <v>2</v>
      </c>
    </row>
    <row r="43" spans="1:21" x14ac:dyDescent="0.3">
      <c r="C43" t="s">
        <v>29</v>
      </c>
      <c r="D43" s="22">
        <v>21300</v>
      </c>
      <c r="J43" s="22">
        <v>21250</v>
      </c>
      <c r="L43" s="22">
        <v>21500</v>
      </c>
    </row>
    <row r="44" spans="1:21" x14ac:dyDescent="0.3">
      <c r="C44" t="s">
        <v>30</v>
      </c>
      <c r="D44" s="22">
        <v>213</v>
      </c>
      <c r="J44" s="22">
        <v>170</v>
      </c>
      <c r="L44" s="22">
        <v>43</v>
      </c>
    </row>
    <row r="45" spans="1:21" x14ac:dyDescent="0.3">
      <c r="C45" t="s">
        <v>31</v>
      </c>
      <c r="D45" s="22">
        <v>0.82399999999999995</v>
      </c>
      <c r="J45" s="22">
        <v>0.78</v>
      </c>
      <c r="L45" s="22">
        <v>1</v>
      </c>
    </row>
    <row r="46" spans="1:21" x14ac:dyDescent="0.3">
      <c r="A46">
        <v>14060030000</v>
      </c>
      <c r="B46" t="s">
        <v>38</v>
      </c>
      <c r="C46" t="s">
        <v>27</v>
      </c>
    </row>
    <row r="47" spans="1:21" x14ac:dyDescent="0.3">
      <c r="A47">
        <v>14060050000</v>
      </c>
      <c r="B47" t="s">
        <v>39</v>
      </c>
      <c r="C47" t="s">
        <v>27</v>
      </c>
      <c r="E47" s="22">
        <v>13</v>
      </c>
      <c r="J47" s="22">
        <v>57</v>
      </c>
      <c r="K47" s="22">
        <v>77</v>
      </c>
      <c r="L47" s="22">
        <v>77</v>
      </c>
      <c r="M47" s="22">
        <v>77</v>
      </c>
      <c r="N47" s="22">
        <v>77</v>
      </c>
      <c r="O47" s="22">
        <v>77</v>
      </c>
      <c r="P47" s="22">
        <v>20</v>
      </c>
    </row>
    <row r="48" spans="1:21" x14ac:dyDescent="0.3">
      <c r="C48" t="s">
        <v>33</v>
      </c>
      <c r="D48" s="22">
        <v>77</v>
      </c>
      <c r="J48" s="22">
        <v>57</v>
      </c>
      <c r="K48" s="22">
        <v>20</v>
      </c>
    </row>
    <row r="49" spans="1:21" x14ac:dyDescent="0.3">
      <c r="C49" t="s">
        <v>28</v>
      </c>
      <c r="D49" s="22">
        <v>77</v>
      </c>
      <c r="P49" s="22">
        <v>57</v>
      </c>
      <c r="Q49" s="22">
        <v>20</v>
      </c>
    </row>
    <row r="50" spans="1:21" x14ac:dyDescent="0.3">
      <c r="C50" t="s">
        <v>29</v>
      </c>
      <c r="D50" s="22">
        <v>1012.987</v>
      </c>
      <c r="P50" s="22">
        <v>1000</v>
      </c>
      <c r="Q50" s="22">
        <v>1050</v>
      </c>
    </row>
    <row r="51" spans="1:21" x14ac:dyDescent="0.3">
      <c r="C51" t="s">
        <v>30</v>
      </c>
      <c r="D51" s="22">
        <v>78</v>
      </c>
      <c r="P51" s="22">
        <v>57</v>
      </c>
      <c r="Q51" s="22">
        <v>21</v>
      </c>
    </row>
    <row r="52" spans="1:21" x14ac:dyDescent="0.3">
      <c r="C52" t="s">
        <v>31</v>
      </c>
      <c r="D52" s="22">
        <v>4</v>
      </c>
      <c r="P52" s="22">
        <v>4</v>
      </c>
      <c r="Q52" s="22">
        <v>4</v>
      </c>
    </row>
    <row r="53" spans="1:21" x14ac:dyDescent="0.3">
      <c r="A53">
        <v>14030370000</v>
      </c>
      <c r="B53" t="s">
        <v>40</v>
      </c>
      <c r="C53" t="s">
        <v>27</v>
      </c>
      <c r="E53" s="22">
        <v>8</v>
      </c>
      <c r="F53" s="22">
        <v>14</v>
      </c>
      <c r="G53" s="22">
        <v>18</v>
      </c>
      <c r="H53" s="22">
        <v>15</v>
      </c>
      <c r="I53" s="22">
        <v>12</v>
      </c>
      <c r="J53" s="22">
        <v>16</v>
      </c>
      <c r="K53" s="22">
        <v>16</v>
      </c>
      <c r="L53" s="22">
        <v>17</v>
      </c>
      <c r="M53" s="22">
        <v>15</v>
      </c>
      <c r="N53" s="22">
        <v>8</v>
      </c>
      <c r="O53" s="22">
        <v>5</v>
      </c>
      <c r="P53" s="22">
        <v>6</v>
      </c>
      <c r="Q53" s="22">
        <v>7</v>
      </c>
      <c r="R53" s="22">
        <v>9</v>
      </c>
      <c r="S53" s="22">
        <v>11</v>
      </c>
      <c r="T53" s="22">
        <v>14</v>
      </c>
      <c r="U53" s="22">
        <v>16</v>
      </c>
    </row>
    <row r="54" spans="1:21" x14ac:dyDescent="0.3">
      <c r="C54" t="s">
        <v>33</v>
      </c>
      <c r="D54" s="22">
        <v>51</v>
      </c>
      <c r="E54" s="22">
        <v>8</v>
      </c>
      <c r="F54" s="22">
        <v>6</v>
      </c>
      <c r="G54" s="22">
        <v>4</v>
      </c>
      <c r="H54" s="22">
        <v>5</v>
      </c>
      <c r="I54" s="22">
        <v>3</v>
      </c>
      <c r="J54" s="22">
        <v>8</v>
      </c>
      <c r="K54" s="22">
        <v>5</v>
      </c>
      <c r="L54" s="22">
        <v>4</v>
      </c>
      <c r="M54" s="22">
        <v>2</v>
      </c>
      <c r="O54" s="22">
        <v>3</v>
      </c>
      <c r="P54" s="22">
        <v>3</v>
      </c>
    </row>
    <row r="55" spans="1:21" x14ac:dyDescent="0.3">
      <c r="C55" t="s">
        <v>28</v>
      </c>
      <c r="D55" s="22">
        <v>46</v>
      </c>
      <c r="J55" s="22">
        <v>4</v>
      </c>
      <c r="K55" s="22">
        <v>5</v>
      </c>
      <c r="L55" s="22">
        <v>3</v>
      </c>
      <c r="M55" s="22">
        <v>4</v>
      </c>
      <c r="N55" s="22">
        <v>7</v>
      </c>
      <c r="O55" s="22">
        <v>6</v>
      </c>
      <c r="P55" s="22">
        <v>2</v>
      </c>
      <c r="Q55" s="22">
        <v>3</v>
      </c>
      <c r="R55" s="22">
        <v>3</v>
      </c>
      <c r="S55" s="22">
        <v>3</v>
      </c>
      <c r="T55" s="22">
        <v>1</v>
      </c>
      <c r="U55" s="22">
        <v>5</v>
      </c>
    </row>
    <row r="56" spans="1:21" x14ac:dyDescent="0.3">
      <c r="C56" t="s">
        <v>29</v>
      </c>
      <c r="D56" s="22">
        <v>3709.5650000000001</v>
      </c>
      <c r="J56" s="22">
        <v>3750</v>
      </c>
      <c r="K56" s="22">
        <v>3600</v>
      </c>
      <c r="L56" s="22">
        <v>4000</v>
      </c>
      <c r="M56" s="22">
        <v>3500</v>
      </c>
      <c r="N56" s="22">
        <v>3857.1419999999998</v>
      </c>
      <c r="O56" s="22">
        <v>3750</v>
      </c>
      <c r="P56" s="22">
        <v>3500</v>
      </c>
      <c r="Q56" s="22">
        <v>3713.3330000000001</v>
      </c>
      <c r="R56" s="22">
        <v>3766.6660000000002</v>
      </c>
      <c r="S56" s="22">
        <v>3633.3330000000001</v>
      </c>
      <c r="T56" s="22">
        <v>3800</v>
      </c>
      <c r="U56" s="22">
        <v>3600</v>
      </c>
    </row>
    <row r="57" spans="1:21" x14ac:dyDescent="0.3">
      <c r="C57" t="s">
        <v>30</v>
      </c>
      <c r="D57" s="22">
        <v>170.64</v>
      </c>
      <c r="J57" s="22">
        <v>15</v>
      </c>
      <c r="K57" s="22">
        <v>18</v>
      </c>
      <c r="L57" s="22">
        <v>12</v>
      </c>
      <c r="M57" s="22">
        <v>14</v>
      </c>
      <c r="N57" s="22">
        <v>27</v>
      </c>
      <c r="O57" s="22">
        <v>22.5</v>
      </c>
      <c r="P57" s="22">
        <v>7</v>
      </c>
      <c r="Q57" s="22">
        <v>11.14</v>
      </c>
      <c r="R57" s="22">
        <v>11.3</v>
      </c>
      <c r="S57" s="22">
        <v>10.9</v>
      </c>
      <c r="T57" s="22">
        <v>3.8</v>
      </c>
      <c r="U57" s="22">
        <v>18</v>
      </c>
    </row>
    <row r="58" spans="1:21" x14ac:dyDescent="0.3">
      <c r="C58" t="s">
        <v>31</v>
      </c>
      <c r="D58" s="22">
        <v>1.0720000000000001</v>
      </c>
      <c r="J58" s="22">
        <v>1</v>
      </c>
      <c r="K58" s="22">
        <v>1</v>
      </c>
      <c r="L58" s="22">
        <v>1.2</v>
      </c>
      <c r="M58" s="22">
        <v>1</v>
      </c>
      <c r="N58" s="22">
        <v>1</v>
      </c>
      <c r="O58" s="22">
        <v>1.0669999999999999</v>
      </c>
      <c r="P58" s="22">
        <v>1</v>
      </c>
      <c r="Q58" s="22">
        <v>1</v>
      </c>
      <c r="R58" s="22">
        <v>1</v>
      </c>
      <c r="S58" s="22">
        <v>1</v>
      </c>
      <c r="T58" s="22">
        <v>1.2</v>
      </c>
      <c r="U58" s="22">
        <v>1.4219999999999999</v>
      </c>
    </row>
    <row r="59" spans="1:21" x14ac:dyDescent="0.3">
      <c r="A59">
        <v>14010070000</v>
      </c>
      <c r="B59" t="s">
        <v>41</v>
      </c>
      <c r="C59" t="s">
        <v>27</v>
      </c>
      <c r="G59" s="22">
        <v>5</v>
      </c>
      <c r="H59" s="22">
        <v>15</v>
      </c>
      <c r="I59" s="22">
        <v>20</v>
      </c>
      <c r="J59" s="22">
        <v>25</v>
      </c>
      <c r="K59" s="22">
        <v>26</v>
      </c>
      <c r="L59" s="22">
        <v>20</v>
      </c>
      <c r="M59" s="22">
        <v>18</v>
      </c>
      <c r="N59" s="22">
        <v>13</v>
      </c>
      <c r="O59" s="22">
        <v>11</v>
      </c>
      <c r="P59" s="22">
        <v>9</v>
      </c>
      <c r="Q59" s="22">
        <v>7</v>
      </c>
      <c r="R59" s="22">
        <v>7</v>
      </c>
      <c r="S59" s="22">
        <v>15</v>
      </c>
      <c r="T59" s="22">
        <v>22</v>
      </c>
      <c r="U59" s="22">
        <v>23</v>
      </c>
    </row>
    <row r="60" spans="1:21" x14ac:dyDescent="0.3">
      <c r="C60" t="s">
        <v>33</v>
      </c>
      <c r="D60" s="22">
        <v>44</v>
      </c>
      <c r="G60" s="22">
        <v>5</v>
      </c>
      <c r="H60" s="22">
        <v>10</v>
      </c>
      <c r="I60" s="22">
        <v>5</v>
      </c>
      <c r="J60" s="22">
        <v>5</v>
      </c>
      <c r="K60" s="22">
        <v>6</v>
      </c>
      <c r="L60" s="22">
        <v>2</v>
      </c>
      <c r="M60" s="22">
        <v>4</v>
      </c>
      <c r="O60" s="22">
        <v>3</v>
      </c>
      <c r="P60" s="22">
        <v>4</v>
      </c>
    </row>
    <row r="61" spans="1:21" x14ac:dyDescent="0.3">
      <c r="C61" t="s">
        <v>28</v>
      </c>
      <c r="D61" s="22">
        <v>44</v>
      </c>
      <c r="K61" s="22">
        <v>5</v>
      </c>
      <c r="L61" s="22">
        <v>8</v>
      </c>
      <c r="M61" s="22">
        <v>6</v>
      </c>
      <c r="N61" s="22">
        <v>5</v>
      </c>
      <c r="O61" s="22">
        <v>5</v>
      </c>
      <c r="P61" s="22">
        <v>6</v>
      </c>
      <c r="Q61" s="22">
        <v>2</v>
      </c>
      <c r="T61" s="22">
        <v>3</v>
      </c>
      <c r="U61" s="22">
        <v>4</v>
      </c>
    </row>
    <row r="62" spans="1:21" x14ac:dyDescent="0.3">
      <c r="C62" t="s">
        <v>29</v>
      </c>
      <c r="D62" s="22">
        <v>8068.1809999999996</v>
      </c>
      <c r="K62" s="22">
        <v>8400</v>
      </c>
      <c r="L62" s="22">
        <v>8125</v>
      </c>
      <c r="M62" s="22">
        <v>8333.3330000000005</v>
      </c>
      <c r="N62" s="22">
        <v>8000</v>
      </c>
      <c r="O62" s="22">
        <v>8400</v>
      </c>
      <c r="P62" s="22">
        <v>7833.3329999999996</v>
      </c>
      <c r="Q62" s="22">
        <v>7500</v>
      </c>
      <c r="T62" s="22">
        <v>8000</v>
      </c>
      <c r="U62" s="22">
        <v>7500</v>
      </c>
    </row>
    <row r="63" spans="1:21" x14ac:dyDescent="0.3">
      <c r="C63" t="s">
        <v>30</v>
      </c>
      <c r="D63" s="22">
        <v>355</v>
      </c>
      <c r="K63" s="22">
        <v>42</v>
      </c>
      <c r="L63" s="22">
        <v>65</v>
      </c>
      <c r="M63" s="22">
        <v>50</v>
      </c>
      <c r="N63" s="22">
        <v>40</v>
      </c>
      <c r="O63" s="22">
        <v>42</v>
      </c>
      <c r="P63" s="22">
        <v>47</v>
      </c>
      <c r="Q63" s="22">
        <v>15</v>
      </c>
      <c r="T63" s="22">
        <v>24</v>
      </c>
      <c r="U63" s="22">
        <v>30</v>
      </c>
    </row>
    <row r="64" spans="1:21" x14ac:dyDescent="0.3">
      <c r="C64" t="s">
        <v>31</v>
      </c>
      <c r="D64" s="22">
        <v>1.486</v>
      </c>
      <c r="K64" s="22">
        <v>1.5</v>
      </c>
      <c r="L64" s="22">
        <v>1.4</v>
      </c>
      <c r="M64" s="22">
        <v>1.4</v>
      </c>
      <c r="N64" s="22">
        <v>1.5</v>
      </c>
      <c r="O64" s="22">
        <v>1.45</v>
      </c>
      <c r="P64" s="22">
        <v>1.6</v>
      </c>
      <c r="Q64" s="22">
        <v>1.5</v>
      </c>
      <c r="T64" s="22">
        <v>1.6</v>
      </c>
      <c r="U64" s="22">
        <v>1.55</v>
      </c>
    </row>
    <row r="65" spans="1:21" x14ac:dyDescent="0.3">
      <c r="A65">
        <v>14010080000</v>
      </c>
      <c r="B65" t="s">
        <v>42</v>
      </c>
      <c r="C65" t="s">
        <v>27</v>
      </c>
      <c r="G65" s="22">
        <v>13</v>
      </c>
      <c r="H65" s="22">
        <v>60</v>
      </c>
      <c r="I65" s="22">
        <v>75</v>
      </c>
      <c r="J65" s="22">
        <v>115</v>
      </c>
      <c r="K65" s="22">
        <v>115</v>
      </c>
      <c r="L65" s="22">
        <v>115</v>
      </c>
      <c r="M65" s="22">
        <v>115</v>
      </c>
      <c r="N65" s="22">
        <v>90</v>
      </c>
      <c r="O65" s="22">
        <v>55</v>
      </c>
      <c r="T65" s="22">
        <v>58</v>
      </c>
      <c r="U65" s="22">
        <v>72</v>
      </c>
    </row>
    <row r="66" spans="1:21" x14ac:dyDescent="0.3">
      <c r="C66" t="s">
        <v>33</v>
      </c>
      <c r="D66" s="22">
        <v>115</v>
      </c>
      <c r="G66" s="22">
        <v>13</v>
      </c>
      <c r="H66" s="22">
        <v>47</v>
      </c>
      <c r="I66" s="22">
        <v>15</v>
      </c>
      <c r="J66" s="22">
        <v>40</v>
      </c>
    </row>
    <row r="67" spans="1:21" x14ac:dyDescent="0.3">
      <c r="C67" t="s">
        <v>28</v>
      </c>
      <c r="D67" s="22">
        <v>115</v>
      </c>
      <c r="N67" s="22">
        <v>25</v>
      </c>
      <c r="O67" s="22">
        <v>35</v>
      </c>
      <c r="P67" s="22">
        <v>55</v>
      </c>
    </row>
    <row r="68" spans="1:21" x14ac:dyDescent="0.3">
      <c r="C68" t="s">
        <v>29</v>
      </c>
      <c r="D68" s="22">
        <v>1391.3040000000001</v>
      </c>
      <c r="N68" s="22">
        <v>1240</v>
      </c>
      <c r="O68" s="22">
        <v>1485.7139999999999</v>
      </c>
      <c r="P68" s="22">
        <v>1400</v>
      </c>
    </row>
    <row r="69" spans="1:21" x14ac:dyDescent="0.3">
      <c r="C69" t="s">
        <v>30</v>
      </c>
      <c r="D69" s="22">
        <v>160</v>
      </c>
      <c r="N69" s="22">
        <v>31</v>
      </c>
      <c r="O69" s="22">
        <v>52</v>
      </c>
      <c r="P69" s="22">
        <v>77</v>
      </c>
    </row>
    <row r="70" spans="1:21" x14ac:dyDescent="0.3">
      <c r="C70" t="s">
        <v>31</v>
      </c>
      <c r="D70" s="22">
        <v>4.891</v>
      </c>
      <c r="N70" s="22">
        <v>4.758</v>
      </c>
      <c r="O70" s="22">
        <v>5</v>
      </c>
      <c r="P70" s="22">
        <v>4.87</v>
      </c>
    </row>
    <row r="71" spans="1:21" x14ac:dyDescent="0.3">
      <c r="A71">
        <v>14030280000</v>
      </c>
      <c r="B71" t="s">
        <v>43</v>
      </c>
      <c r="C71" t="s">
        <v>27</v>
      </c>
      <c r="H71" s="22">
        <v>15</v>
      </c>
      <c r="I71" s="22">
        <v>40</v>
      </c>
      <c r="J71" s="22">
        <v>40</v>
      </c>
      <c r="K71" s="22">
        <v>75</v>
      </c>
      <c r="L71" s="22">
        <v>80</v>
      </c>
      <c r="M71" s="22">
        <v>55</v>
      </c>
      <c r="N71" s="22">
        <v>55</v>
      </c>
      <c r="O71" s="22">
        <v>45</v>
      </c>
      <c r="P71" s="22">
        <v>20</v>
      </c>
      <c r="T71" s="22">
        <v>1</v>
      </c>
      <c r="U71" s="22">
        <v>15</v>
      </c>
    </row>
    <row r="72" spans="1:21" x14ac:dyDescent="0.3">
      <c r="C72" t="s">
        <v>33</v>
      </c>
      <c r="D72" s="22">
        <v>95</v>
      </c>
      <c r="H72" s="22">
        <v>15</v>
      </c>
      <c r="I72" s="22">
        <v>25</v>
      </c>
      <c r="K72" s="22">
        <v>35</v>
      </c>
      <c r="L72" s="22">
        <v>20</v>
      </c>
    </row>
    <row r="73" spans="1:21" x14ac:dyDescent="0.3">
      <c r="C73" t="s">
        <v>28</v>
      </c>
      <c r="D73" s="22">
        <v>95</v>
      </c>
      <c r="L73" s="22">
        <v>15</v>
      </c>
      <c r="M73" s="22">
        <v>25</v>
      </c>
      <c r="O73" s="22">
        <v>10</v>
      </c>
      <c r="P73" s="22">
        <v>25</v>
      </c>
      <c r="Q73" s="22">
        <v>20</v>
      </c>
    </row>
    <row r="74" spans="1:21" x14ac:dyDescent="0.3">
      <c r="C74" t="s">
        <v>29</v>
      </c>
      <c r="D74" s="22">
        <v>14442.105</v>
      </c>
      <c r="L74" s="22">
        <v>13333.333000000001</v>
      </c>
      <c r="M74" s="22">
        <v>14080</v>
      </c>
      <c r="O74" s="22">
        <v>14500</v>
      </c>
      <c r="P74" s="22">
        <v>14600</v>
      </c>
      <c r="Q74" s="22">
        <v>15500</v>
      </c>
    </row>
    <row r="75" spans="1:21" x14ac:dyDescent="0.3">
      <c r="C75" t="s">
        <v>30</v>
      </c>
      <c r="D75" s="22">
        <v>1372</v>
      </c>
      <c r="L75" s="22">
        <v>200</v>
      </c>
      <c r="M75" s="22">
        <v>352</v>
      </c>
      <c r="O75" s="22">
        <v>145</v>
      </c>
      <c r="P75" s="22">
        <v>365</v>
      </c>
      <c r="Q75" s="22">
        <v>310</v>
      </c>
    </row>
    <row r="76" spans="1:21" x14ac:dyDescent="0.3">
      <c r="C76" t="s">
        <v>31</v>
      </c>
      <c r="D76" s="22">
        <v>1.2310000000000001</v>
      </c>
      <c r="L76" s="22">
        <v>0.85</v>
      </c>
      <c r="M76" s="22">
        <v>0.94</v>
      </c>
      <c r="O76" s="22">
        <v>1</v>
      </c>
      <c r="P76" s="22">
        <v>1.5</v>
      </c>
      <c r="Q76" s="22">
        <v>1.6</v>
      </c>
    </row>
    <row r="77" spans="1:21" x14ac:dyDescent="0.3">
      <c r="A77">
        <v>13010220000</v>
      </c>
      <c r="B77" t="s">
        <v>44</v>
      </c>
      <c r="C77" t="s">
        <v>27</v>
      </c>
      <c r="E77" s="22">
        <v>499</v>
      </c>
      <c r="F77" s="22">
        <v>499</v>
      </c>
      <c r="G77" s="22">
        <v>499</v>
      </c>
      <c r="H77" s="22">
        <v>499</v>
      </c>
      <c r="I77" s="22">
        <v>499</v>
      </c>
      <c r="J77" s="22">
        <v>499</v>
      </c>
      <c r="K77" s="22">
        <v>499</v>
      </c>
      <c r="L77" s="22">
        <v>499</v>
      </c>
      <c r="M77" s="22">
        <v>499</v>
      </c>
      <c r="N77" s="22">
        <v>499</v>
      </c>
      <c r="O77" s="22">
        <v>499</v>
      </c>
      <c r="P77" s="22">
        <v>499</v>
      </c>
      <c r="Q77" s="22">
        <v>499</v>
      </c>
      <c r="R77" s="22">
        <v>499</v>
      </c>
      <c r="S77" s="22">
        <v>499</v>
      </c>
      <c r="T77" s="22">
        <v>499</v>
      </c>
      <c r="U77" s="22">
        <v>499</v>
      </c>
    </row>
    <row r="78" spans="1:21" x14ac:dyDescent="0.3">
      <c r="C78" t="s">
        <v>28</v>
      </c>
      <c r="D78" s="22">
        <v>186</v>
      </c>
    </row>
    <row r="79" spans="1:21" x14ac:dyDescent="0.3">
      <c r="C79" t="s">
        <v>29</v>
      </c>
      <c r="D79" s="22">
        <v>8451.6119999999992</v>
      </c>
    </row>
    <row r="80" spans="1:21" x14ac:dyDescent="0.3">
      <c r="C80" t="s">
        <v>30</v>
      </c>
      <c r="D80" s="22">
        <v>1572</v>
      </c>
      <c r="J80" s="22">
        <v>171</v>
      </c>
      <c r="K80" s="22">
        <v>176</v>
      </c>
      <c r="L80" s="22">
        <v>170</v>
      </c>
      <c r="M80" s="22">
        <v>140</v>
      </c>
      <c r="N80" s="22">
        <v>133</v>
      </c>
      <c r="O80" s="22">
        <v>125</v>
      </c>
      <c r="P80" s="22">
        <v>119</v>
      </c>
      <c r="Q80" s="22">
        <v>108</v>
      </c>
      <c r="R80" s="22">
        <v>102</v>
      </c>
      <c r="S80" s="22">
        <v>87</v>
      </c>
      <c r="T80" s="22">
        <v>104</v>
      </c>
      <c r="U80" s="22">
        <v>137</v>
      </c>
    </row>
    <row r="81" spans="1:21" x14ac:dyDescent="0.3">
      <c r="C81" t="s">
        <v>31</v>
      </c>
      <c r="D81" s="22">
        <v>1.452</v>
      </c>
      <c r="J81" s="22">
        <v>1.3069999999999999</v>
      </c>
      <c r="K81" s="22">
        <v>1.3320000000000001</v>
      </c>
      <c r="L81" s="22">
        <v>1.4179999999999999</v>
      </c>
      <c r="M81" s="22">
        <v>1.361</v>
      </c>
      <c r="N81" s="22">
        <v>1.407</v>
      </c>
      <c r="O81" s="22">
        <v>1.456</v>
      </c>
      <c r="P81" s="22">
        <v>1.5</v>
      </c>
      <c r="Q81" s="22">
        <v>1.5840000000000001</v>
      </c>
      <c r="R81" s="22">
        <v>1.6419999999999999</v>
      </c>
      <c r="S81" s="22">
        <v>1.548</v>
      </c>
      <c r="T81" s="22">
        <v>1.587</v>
      </c>
      <c r="U81" s="22">
        <v>1.512</v>
      </c>
    </row>
    <row r="82" spans="1:21" x14ac:dyDescent="0.3">
      <c r="A82">
        <v>13010230000</v>
      </c>
      <c r="B82" t="s">
        <v>45</v>
      </c>
      <c r="C82" t="s">
        <v>27</v>
      </c>
      <c r="E82" s="22">
        <v>38</v>
      </c>
      <c r="F82" s="22">
        <v>38</v>
      </c>
      <c r="G82" s="22">
        <v>38</v>
      </c>
      <c r="H82" s="22">
        <v>38</v>
      </c>
      <c r="I82" s="22">
        <v>38</v>
      </c>
      <c r="J82" s="22">
        <v>38</v>
      </c>
      <c r="K82" s="22">
        <v>38</v>
      </c>
      <c r="L82" s="22">
        <v>38</v>
      </c>
      <c r="M82" s="22">
        <v>38</v>
      </c>
      <c r="N82" s="22">
        <v>38</v>
      </c>
      <c r="O82" s="22">
        <v>38</v>
      </c>
      <c r="P82" s="22">
        <v>38</v>
      </c>
      <c r="Q82" s="22">
        <v>38</v>
      </c>
      <c r="R82" s="22">
        <v>38</v>
      </c>
      <c r="S82" s="22">
        <v>38</v>
      </c>
      <c r="T82" s="22">
        <v>38</v>
      </c>
      <c r="U82" s="22">
        <v>28</v>
      </c>
    </row>
    <row r="83" spans="1:21" x14ac:dyDescent="0.3">
      <c r="C83" t="s">
        <v>28</v>
      </c>
      <c r="D83" s="22">
        <v>18</v>
      </c>
    </row>
    <row r="84" spans="1:21" x14ac:dyDescent="0.3">
      <c r="C84" t="s">
        <v>29</v>
      </c>
      <c r="D84" s="22">
        <v>10777.777</v>
      </c>
    </row>
    <row r="85" spans="1:21" x14ac:dyDescent="0.3">
      <c r="C85" t="s">
        <v>30</v>
      </c>
      <c r="D85" s="22">
        <v>194</v>
      </c>
      <c r="J85" s="22">
        <v>30</v>
      </c>
      <c r="K85" s="22">
        <v>24</v>
      </c>
      <c r="L85" s="22">
        <v>25</v>
      </c>
      <c r="M85" s="22">
        <v>25</v>
      </c>
      <c r="N85" s="22">
        <v>20</v>
      </c>
      <c r="O85" s="22">
        <v>15</v>
      </c>
      <c r="P85" s="22">
        <v>12</v>
      </c>
      <c r="Q85" s="22">
        <v>10</v>
      </c>
      <c r="R85" s="22">
        <v>8</v>
      </c>
      <c r="S85" s="22">
        <v>5</v>
      </c>
      <c r="T85" s="22">
        <v>5</v>
      </c>
      <c r="U85" s="22">
        <v>15</v>
      </c>
    </row>
    <row r="86" spans="1:21" x14ac:dyDescent="0.3">
      <c r="C86" t="s">
        <v>31</v>
      </c>
      <c r="D86" s="22">
        <v>1.581</v>
      </c>
      <c r="J86" s="22">
        <v>1.25</v>
      </c>
      <c r="K86" s="22">
        <v>1.25</v>
      </c>
      <c r="L86" s="22">
        <v>1.3</v>
      </c>
      <c r="M86" s="22">
        <v>1.4</v>
      </c>
      <c r="N86" s="22">
        <v>1.5</v>
      </c>
      <c r="O86" s="22">
        <v>1.5</v>
      </c>
      <c r="P86" s="22">
        <v>1.6</v>
      </c>
      <c r="Q86" s="22">
        <v>1.8</v>
      </c>
      <c r="R86" s="22">
        <v>2.5</v>
      </c>
      <c r="S86" s="22">
        <v>2.4</v>
      </c>
      <c r="T86" s="22">
        <v>2.5</v>
      </c>
      <c r="U86" s="22">
        <v>2.5</v>
      </c>
    </row>
    <row r="87" spans="1:21" x14ac:dyDescent="0.3">
      <c r="A87">
        <v>13010250000</v>
      </c>
      <c r="B87" t="s">
        <v>46</v>
      </c>
      <c r="C87" t="s">
        <v>27</v>
      </c>
      <c r="E87" s="22">
        <v>20</v>
      </c>
      <c r="F87" s="22">
        <v>20</v>
      </c>
      <c r="G87" s="22">
        <v>20</v>
      </c>
      <c r="H87" s="22">
        <v>20</v>
      </c>
      <c r="I87" s="22">
        <v>20</v>
      </c>
      <c r="J87" s="22">
        <v>20</v>
      </c>
      <c r="K87" s="22">
        <v>20</v>
      </c>
      <c r="L87" s="22">
        <v>20</v>
      </c>
      <c r="M87" s="22">
        <v>20</v>
      </c>
      <c r="N87" s="22">
        <v>20</v>
      </c>
      <c r="O87" s="22">
        <v>20</v>
      </c>
      <c r="P87" s="22">
        <v>20</v>
      </c>
      <c r="Q87" s="22">
        <v>20</v>
      </c>
      <c r="R87" s="22">
        <v>20</v>
      </c>
      <c r="S87" s="22">
        <v>20</v>
      </c>
      <c r="T87" s="22">
        <v>20</v>
      </c>
      <c r="U87" s="22">
        <v>20</v>
      </c>
    </row>
    <row r="88" spans="1:21" x14ac:dyDescent="0.3">
      <c r="C88" t="s">
        <v>28</v>
      </c>
      <c r="D88" s="22">
        <v>18</v>
      </c>
    </row>
    <row r="89" spans="1:21" x14ac:dyDescent="0.3">
      <c r="C89" t="s">
        <v>29</v>
      </c>
      <c r="D89" s="22">
        <v>7055.5550000000003</v>
      </c>
    </row>
    <row r="90" spans="1:21" x14ac:dyDescent="0.3">
      <c r="C90" t="s">
        <v>30</v>
      </c>
      <c r="D90" s="22">
        <v>127</v>
      </c>
      <c r="J90" s="22">
        <v>14</v>
      </c>
      <c r="K90" s="22">
        <v>8</v>
      </c>
      <c r="L90" s="22">
        <v>11</v>
      </c>
      <c r="M90" s="22">
        <v>12</v>
      </c>
      <c r="N90" s="22">
        <v>11</v>
      </c>
      <c r="O90" s="22">
        <v>9</v>
      </c>
      <c r="P90" s="22">
        <v>10</v>
      </c>
      <c r="Q90" s="22">
        <v>13</v>
      </c>
      <c r="R90" s="22">
        <v>10</v>
      </c>
      <c r="S90" s="22">
        <v>9</v>
      </c>
      <c r="T90" s="22">
        <v>9</v>
      </c>
      <c r="U90" s="22">
        <v>11</v>
      </c>
    </row>
    <row r="91" spans="1:21" x14ac:dyDescent="0.3">
      <c r="C91" t="s">
        <v>31</v>
      </c>
      <c r="D91" s="22">
        <v>2.3090000000000002</v>
      </c>
      <c r="J91" s="22">
        <v>2</v>
      </c>
      <c r="K91" s="22">
        <v>1.875</v>
      </c>
      <c r="L91" s="22">
        <v>2.0550000000000002</v>
      </c>
      <c r="M91" s="22">
        <v>2</v>
      </c>
      <c r="N91" s="22">
        <v>2.2730000000000001</v>
      </c>
      <c r="O91" s="22">
        <v>2.2999999999999998</v>
      </c>
      <c r="P91" s="22">
        <v>2.4</v>
      </c>
      <c r="Q91" s="22">
        <v>2.5539999999999998</v>
      </c>
      <c r="R91" s="22">
        <v>2.7</v>
      </c>
      <c r="S91" s="22">
        <v>2.8</v>
      </c>
      <c r="T91" s="22">
        <v>2.5</v>
      </c>
      <c r="U91" s="22">
        <v>2.3639999999999999</v>
      </c>
    </row>
    <row r="92" spans="1:21" x14ac:dyDescent="0.3">
      <c r="A92">
        <v>13010270000</v>
      </c>
      <c r="B92" t="s">
        <v>47</v>
      </c>
      <c r="C92" t="s">
        <v>27</v>
      </c>
      <c r="E92" s="22">
        <v>19</v>
      </c>
      <c r="F92" s="22">
        <v>19</v>
      </c>
      <c r="G92" s="22">
        <v>19</v>
      </c>
      <c r="H92" s="22">
        <v>19</v>
      </c>
      <c r="I92" s="22">
        <v>19</v>
      </c>
      <c r="J92" s="22">
        <v>19</v>
      </c>
      <c r="K92" s="22">
        <v>19</v>
      </c>
      <c r="L92" s="22">
        <v>19</v>
      </c>
      <c r="M92" s="22">
        <v>19</v>
      </c>
      <c r="N92" s="22">
        <v>19</v>
      </c>
      <c r="O92" s="22">
        <v>19</v>
      </c>
      <c r="P92" s="22">
        <v>19</v>
      </c>
      <c r="Q92" s="22">
        <v>19</v>
      </c>
      <c r="R92" s="22">
        <v>19</v>
      </c>
      <c r="S92" s="22">
        <v>19</v>
      </c>
      <c r="T92" s="22">
        <v>19</v>
      </c>
      <c r="U92" s="22">
        <v>19</v>
      </c>
    </row>
    <row r="93" spans="1:21" x14ac:dyDescent="0.3">
      <c r="C93" t="s">
        <v>28</v>
      </c>
      <c r="D93" s="22">
        <v>19</v>
      </c>
    </row>
    <row r="94" spans="1:21" x14ac:dyDescent="0.3">
      <c r="C94" t="s">
        <v>29</v>
      </c>
      <c r="D94" s="22">
        <v>5789.473</v>
      </c>
    </row>
    <row r="95" spans="1:21" x14ac:dyDescent="0.3">
      <c r="C95" t="s">
        <v>30</v>
      </c>
      <c r="D95" s="22">
        <v>110</v>
      </c>
      <c r="J95" s="22">
        <v>20</v>
      </c>
      <c r="K95" s="22">
        <v>18</v>
      </c>
      <c r="L95" s="22">
        <v>20</v>
      </c>
      <c r="M95" s="22">
        <v>15</v>
      </c>
      <c r="N95" s="22">
        <v>12</v>
      </c>
      <c r="U95" s="22">
        <v>25</v>
      </c>
    </row>
    <row r="96" spans="1:21" x14ac:dyDescent="0.3">
      <c r="C96" t="s">
        <v>31</v>
      </c>
      <c r="D96" s="22">
        <v>1.5109999999999999</v>
      </c>
      <c r="J96" s="22">
        <v>1.5</v>
      </c>
      <c r="K96" s="22">
        <v>1.5</v>
      </c>
      <c r="L96" s="22">
        <v>1.5</v>
      </c>
      <c r="M96" s="22">
        <v>1.5</v>
      </c>
      <c r="N96" s="22">
        <v>1.6</v>
      </c>
      <c r="U96" s="22">
        <v>1.5</v>
      </c>
    </row>
    <row r="97" spans="1:21" x14ac:dyDescent="0.3">
      <c r="A97">
        <v>14040070000</v>
      </c>
      <c r="B97" t="s">
        <v>48</v>
      </c>
      <c r="C97" t="s">
        <v>27</v>
      </c>
      <c r="F97" s="22">
        <v>7</v>
      </c>
      <c r="G97" s="22">
        <v>13</v>
      </c>
      <c r="H97" s="22">
        <v>15</v>
      </c>
      <c r="I97" s="22">
        <v>15</v>
      </c>
      <c r="J97" s="22">
        <v>16</v>
      </c>
      <c r="K97" s="22">
        <v>16</v>
      </c>
      <c r="L97" s="22">
        <v>16</v>
      </c>
      <c r="M97" s="22">
        <v>16</v>
      </c>
      <c r="N97" s="22">
        <v>16</v>
      </c>
      <c r="O97" s="22">
        <v>16</v>
      </c>
      <c r="P97" s="22">
        <v>6</v>
      </c>
      <c r="R97" s="22">
        <v>6</v>
      </c>
      <c r="S97" s="22">
        <v>16</v>
      </c>
      <c r="T97" s="22">
        <v>22</v>
      </c>
      <c r="U97" s="22">
        <v>22</v>
      </c>
    </row>
    <row r="98" spans="1:21" x14ac:dyDescent="0.3">
      <c r="C98" t="s">
        <v>33</v>
      </c>
      <c r="D98" s="22">
        <v>16</v>
      </c>
      <c r="F98" s="22">
        <v>7</v>
      </c>
      <c r="G98" s="22">
        <v>6</v>
      </c>
      <c r="H98" s="22">
        <v>2</v>
      </c>
      <c r="J98" s="22">
        <v>1</v>
      </c>
    </row>
    <row r="99" spans="1:21" x14ac:dyDescent="0.3">
      <c r="C99" t="s">
        <v>28</v>
      </c>
      <c r="D99" s="22">
        <v>16</v>
      </c>
      <c r="P99" s="22">
        <v>10</v>
      </c>
      <c r="Q99" s="22">
        <v>6</v>
      </c>
    </row>
    <row r="100" spans="1:21" x14ac:dyDescent="0.3">
      <c r="C100" t="s">
        <v>29</v>
      </c>
      <c r="D100" s="22">
        <v>4118.75</v>
      </c>
      <c r="P100" s="22">
        <v>4040</v>
      </c>
      <c r="Q100" s="22">
        <v>4250</v>
      </c>
    </row>
    <row r="101" spans="1:21" x14ac:dyDescent="0.3">
      <c r="C101" t="s">
        <v>30</v>
      </c>
      <c r="D101" s="22">
        <v>65.900000000000006</v>
      </c>
      <c r="P101" s="22">
        <v>40.4</v>
      </c>
      <c r="Q101" s="22">
        <v>25.5</v>
      </c>
    </row>
    <row r="102" spans="1:21" x14ac:dyDescent="0.3">
      <c r="C102" t="s">
        <v>31</v>
      </c>
      <c r="D102" s="22">
        <v>1.254</v>
      </c>
      <c r="P102" s="22">
        <v>1.2250000000000001</v>
      </c>
      <c r="Q102" s="22">
        <v>1.3</v>
      </c>
    </row>
    <row r="103" spans="1:21" x14ac:dyDescent="0.3">
      <c r="A103">
        <v>14040080000</v>
      </c>
      <c r="B103" t="s">
        <v>49</v>
      </c>
      <c r="C103" t="s">
        <v>27</v>
      </c>
      <c r="F103" s="22">
        <v>29</v>
      </c>
      <c r="G103" s="22">
        <v>49</v>
      </c>
      <c r="H103" s="22">
        <v>55</v>
      </c>
      <c r="I103" s="22">
        <v>55</v>
      </c>
      <c r="J103" s="22">
        <v>55</v>
      </c>
      <c r="K103" s="22">
        <v>55</v>
      </c>
      <c r="L103" s="22">
        <v>55</v>
      </c>
      <c r="M103" s="22">
        <v>26</v>
      </c>
      <c r="N103" s="22">
        <v>4</v>
      </c>
      <c r="R103" s="22">
        <v>16</v>
      </c>
      <c r="S103" s="22">
        <v>44</v>
      </c>
      <c r="T103" s="22">
        <v>60</v>
      </c>
      <c r="U103" s="22">
        <v>60</v>
      </c>
    </row>
    <row r="104" spans="1:21" x14ac:dyDescent="0.3">
      <c r="C104" t="s">
        <v>33</v>
      </c>
      <c r="D104" s="22">
        <v>55</v>
      </c>
      <c r="F104" s="22">
        <v>29</v>
      </c>
      <c r="G104" s="22">
        <v>20</v>
      </c>
      <c r="H104" s="22">
        <v>6</v>
      </c>
    </row>
    <row r="105" spans="1:21" x14ac:dyDescent="0.3">
      <c r="C105" t="s">
        <v>28</v>
      </c>
      <c r="D105" s="22">
        <v>55</v>
      </c>
      <c r="M105" s="22">
        <v>29</v>
      </c>
      <c r="N105" s="22">
        <v>22</v>
      </c>
      <c r="O105" s="22">
        <v>4</v>
      </c>
    </row>
    <row r="106" spans="1:21" x14ac:dyDescent="0.3">
      <c r="C106" t="s">
        <v>29</v>
      </c>
      <c r="D106" s="22">
        <v>4687.2719999999999</v>
      </c>
      <c r="M106" s="22">
        <v>4713.7929999999997</v>
      </c>
      <c r="N106" s="22">
        <v>4659.09</v>
      </c>
      <c r="O106" s="22">
        <v>4650</v>
      </c>
    </row>
    <row r="107" spans="1:21" x14ac:dyDescent="0.3">
      <c r="C107" t="s">
        <v>30</v>
      </c>
      <c r="D107" s="22">
        <v>257.8</v>
      </c>
      <c r="M107" s="22">
        <v>136.69999999999999</v>
      </c>
      <c r="N107" s="22">
        <v>102.5</v>
      </c>
      <c r="O107" s="22">
        <v>18.600000000000001</v>
      </c>
    </row>
    <row r="108" spans="1:21" x14ac:dyDescent="0.3">
      <c r="C108" t="s">
        <v>31</v>
      </c>
      <c r="D108" s="22">
        <v>1.486</v>
      </c>
      <c r="M108" s="22">
        <v>1.4259999999999999</v>
      </c>
      <c r="N108" s="22">
        <v>1.556</v>
      </c>
      <c r="O108" s="22">
        <v>1.548</v>
      </c>
    </row>
    <row r="109" spans="1:21" x14ac:dyDescent="0.3">
      <c r="A109">
        <v>13010320000</v>
      </c>
      <c r="B109" t="s">
        <v>50</v>
      </c>
      <c r="C109" t="s">
        <v>27</v>
      </c>
      <c r="E109" s="22">
        <v>47</v>
      </c>
      <c r="F109" s="22">
        <v>47</v>
      </c>
      <c r="G109" s="22">
        <v>47</v>
      </c>
      <c r="H109" s="22">
        <v>47</v>
      </c>
      <c r="I109" s="22">
        <v>47</v>
      </c>
      <c r="J109" s="22">
        <v>47</v>
      </c>
      <c r="K109" s="22">
        <v>47</v>
      </c>
      <c r="L109" s="22">
        <v>47</v>
      </c>
      <c r="M109" s="22">
        <v>47</v>
      </c>
      <c r="N109" s="22">
        <v>47</v>
      </c>
      <c r="O109" s="22">
        <v>47</v>
      </c>
      <c r="P109" s="22">
        <v>47</v>
      </c>
      <c r="Q109" s="22">
        <v>47</v>
      </c>
      <c r="R109" s="22">
        <v>47</v>
      </c>
      <c r="S109" s="22">
        <v>47</v>
      </c>
      <c r="T109" s="22">
        <v>47</v>
      </c>
      <c r="U109" s="22">
        <v>47</v>
      </c>
    </row>
    <row r="110" spans="1:21" x14ac:dyDescent="0.3">
      <c r="C110" t="s">
        <v>28</v>
      </c>
      <c r="D110" s="22">
        <v>37</v>
      </c>
    </row>
    <row r="111" spans="1:21" x14ac:dyDescent="0.3">
      <c r="C111" t="s">
        <v>29</v>
      </c>
      <c r="D111" s="22">
        <v>15054.054</v>
      </c>
    </row>
    <row r="112" spans="1:21" x14ac:dyDescent="0.3">
      <c r="C112" t="s">
        <v>30</v>
      </c>
      <c r="D112" s="22">
        <v>557</v>
      </c>
      <c r="J112" s="22">
        <v>65</v>
      </c>
      <c r="K112" s="22">
        <v>65</v>
      </c>
      <c r="L112" s="22">
        <v>66</v>
      </c>
      <c r="M112" s="22">
        <v>70</v>
      </c>
      <c r="N112" s="22">
        <v>55</v>
      </c>
      <c r="O112" s="22">
        <v>52</v>
      </c>
      <c r="P112" s="22">
        <v>35</v>
      </c>
      <c r="Q112" s="22">
        <v>23</v>
      </c>
      <c r="R112" s="22">
        <v>28</v>
      </c>
      <c r="S112" s="22">
        <v>22</v>
      </c>
      <c r="T112" s="22">
        <v>34</v>
      </c>
      <c r="U112" s="22">
        <v>42</v>
      </c>
    </row>
    <row r="113" spans="1:21" x14ac:dyDescent="0.3">
      <c r="C113" t="s">
        <v>31</v>
      </c>
      <c r="D113" s="22">
        <v>4.1589999999999998</v>
      </c>
      <c r="J113" s="22">
        <v>4.5919999999999996</v>
      </c>
      <c r="K113" s="22">
        <v>3.8</v>
      </c>
      <c r="L113" s="22">
        <v>3.2269999999999999</v>
      </c>
      <c r="M113" s="22">
        <v>3.6429999999999998</v>
      </c>
      <c r="N113" s="22">
        <v>3.5640000000000001</v>
      </c>
      <c r="O113" s="22">
        <v>3.62</v>
      </c>
      <c r="P113" s="22">
        <v>4</v>
      </c>
      <c r="Q113" s="22">
        <v>5</v>
      </c>
      <c r="R113" s="22">
        <v>5.2</v>
      </c>
      <c r="S113" s="22">
        <v>5.5</v>
      </c>
      <c r="T113" s="22">
        <v>5.5</v>
      </c>
      <c r="U113" s="22">
        <v>5</v>
      </c>
    </row>
    <row r="114" spans="1:21" x14ac:dyDescent="0.3">
      <c r="A114">
        <v>14040090000</v>
      </c>
      <c r="B114" t="s">
        <v>51</v>
      </c>
      <c r="C114" t="s">
        <v>27</v>
      </c>
      <c r="F114" s="22">
        <v>144</v>
      </c>
      <c r="G114" s="22">
        <v>415</v>
      </c>
      <c r="H114" s="22">
        <v>615</v>
      </c>
      <c r="I114" s="22">
        <v>623</v>
      </c>
      <c r="J114" s="22">
        <v>623</v>
      </c>
      <c r="K114" s="22">
        <v>512</v>
      </c>
      <c r="L114" s="22">
        <v>363</v>
      </c>
      <c r="M114" s="22">
        <v>192</v>
      </c>
      <c r="N114" s="22">
        <v>40</v>
      </c>
      <c r="O114" s="22">
        <v>12</v>
      </c>
      <c r="R114" s="22">
        <v>148</v>
      </c>
      <c r="S114" s="22">
        <v>413</v>
      </c>
      <c r="T114" s="22">
        <v>609</v>
      </c>
      <c r="U114" s="22">
        <v>609</v>
      </c>
    </row>
    <row r="115" spans="1:21" x14ac:dyDescent="0.3">
      <c r="C115" t="s">
        <v>33</v>
      </c>
      <c r="D115" s="22">
        <v>623</v>
      </c>
      <c r="F115" s="22">
        <v>144</v>
      </c>
      <c r="G115" s="22">
        <v>271</v>
      </c>
      <c r="H115" s="22">
        <v>200</v>
      </c>
      <c r="I115" s="22">
        <v>8</v>
      </c>
    </row>
    <row r="116" spans="1:21" x14ac:dyDescent="0.3">
      <c r="C116" t="s">
        <v>28</v>
      </c>
      <c r="D116" s="22">
        <v>623</v>
      </c>
      <c r="K116" s="22">
        <v>111</v>
      </c>
      <c r="L116" s="22">
        <v>149</v>
      </c>
      <c r="M116" s="22">
        <v>171</v>
      </c>
      <c r="N116" s="22">
        <v>152</v>
      </c>
      <c r="O116" s="22">
        <v>28</v>
      </c>
      <c r="P116" s="22">
        <v>12</v>
      </c>
    </row>
    <row r="117" spans="1:21" x14ac:dyDescent="0.3">
      <c r="C117" t="s">
        <v>29</v>
      </c>
      <c r="D117" s="22">
        <v>12446.227000000001</v>
      </c>
      <c r="K117" s="22">
        <v>12450.45</v>
      </c>
      <c r="L117" s="22">
        <v>12483.221</v>
      </c>
      <c r="M117" s="22">
        <v>12421.052</v>
      </c>
      <c r="N117" s="22">
        <v>12368.421</v>
      </c>
      <c r="O117" s="22">
        <v>12714.285</v>
      </c>
      <c r="P117" s="22">
        <v>12666.665999999999</v>
      </c>
    </row>
    <row r="118" spans="1:21" x14ac:dyDescent="0.3">
      <c r="C118" t="s">
        <v>30</v>
      </c>
      <c r="D118" s="22">
        <v>7754</v>
      </c>
      <c r="K118" s="22">
        <v>1382</v>
      </c>
      <c r="L118" s="22">
        <v>1860</v>
      </c>
      <c r="M118" s="22">
        <v>2124</v>
      </c>
      <c r="N118" s="22">
        <v>1880</v>
      </c>
      <c r="O118" s="22">
        <v>356</v>
      </c>
      <c r="P118" s="22">
        <v>152</v>
      </c>
    </row>
    <row r="119" spans="1:21" x14ac:dyDescent="0.3">
      <c r="C119" t="s">
        <v>31</v>
      </c>
      <c r="D119" s="22">
        <v>1.159</v>
      </c>
      <c r="K119" s="22">
        <v>1.343</v>
      </c>
      <c r="L119" s="22">
        <v>1.089</v>
      </c>
      <c r="M119" s="22">
        <v>1.0409999999999999</v>
      </c>
      <c r="N119" s="22">
        <v>1.204</v>
      </c>
      <c r="O119" s="22">
        <v>1.226</v>
      </c>
      <c r="P119" s="22">
        <v>1.3</v>
      </c>
    </row>
    <row r="120" spans="1:21" x14ac:dyDescent="0.3">
      <c r="A120">
        <v>15010040000</v>
      </c>
      <c r="B120" t="s">
        <v>52</v>
      </c>
      <c r="C120" t="s">
        <v>27</v>
      </c>
      <c r="E120" s="22">
        <v>35</v>
      </c>
      <c r="F120" s="22">
        <v>35</v>
      </c>
      <c r="G120" s="22">
        <v>35</v>
      </c>
      <c r="H120" s="22">
        <v>35</v>
      </c>
      <c r="I120" s="22">
        <v>35</v>
      </c>
      <c r="J120" s="22">
        <v>35</v>
      </c>
      <c r="K120" s="22">
        <v>35</v>
      </c>
      <c r="L120" s="22">
        <v>35</v>
      </c>
      <c r="M120" s="22">
        <v>35</v>
      </c>
      <c r="N120" s="22">
        <v>35</v>
      </c>
      <c r="O120" s="22">
        <v>35</v>
      </c>
      <c r="P120" s="22">
        <v>35</v>
      </c>
      <c r="Q120" s="22">
        <v>35</v>
      </c>
      <c r="R120" s="22">
        <v>35</v>
      </c>
      <c r="S120" s="22">
        <v>35</v>
      </c>
      <c r="T120" s="22">
        <v>35</v>
      </c>
      <c r="U120" s="22">
        <v>35</v>
      </c>
    </row>
    <row r="121" spans="1:21" x14ac:dyDescent="0.3">
      <c r="C121" t="s">
        <v>28</v>
      </c>
      <c r="D121" s="22">
        <v>30</v>
      </c>
    </row>
    <row r="122" spans="1:21" x14ac:dyDescent="0.3">
      <c r="C122" t="s">
        <v>29</v>
      </c>
      <c r="D122" s="22">
        <v>8566.6659999999993</v>
      </c>
    </row>
    <row r="123" spans="1:21" x14ac:dyDescent="0.3">
      <c r="C123" t="s">
        <v>30</v>
      </c>
      <c r="D123" s="22">
        <v>257</v>
      </c>
      <c r="J123" s="22">
        <v>30</v>
      </c>
      <c r="K123" s="22">
        <v>20</v>
      </c>
      <c r="L123" s="22">
        <v>25</v>
      </c>
      <c r="M123" s="22">
        <v>24</v>
      </c>
      <c r="N123" s="22">
        <v>22</v>
      </c>
      <c r="O123" s="22">
        <v>20</v>
      </c>
      <c r="P123" s="22">
        <v>18</v>
      </c>
      <c r="Q123" s="22">
        <v>17</v>
      </c>
      <c r="R123" s="22">
        <v>16</v>
      </c>
      <c r="S123" s="22">
        <v>18</v>
      </c>
      <c r="T123" s="22">
        <v>22</v>
      </c>
      <c r="U123" s="22">
        <v>25</v>
      </c>
    </row>
    <row r="124" spans="1:21" x14ac:dyDescent="0.3">
      <c r="C124" t="s">
        <v>31</v>
      </c>
      <c r="D124" s="22">
        <v>2.74</v>
      </c>
      <c r="J124" s="22">
        <v>2.6</v>
      </c>
      <c r="K124" s="22">
        <v>2.8</v>
      </c>
      <c r="L124" s="22">
        <v>2.8</v>
      </c>
      <c r="M124" s="22">
        <v>2.8</v>
      </c>
      <c r="N124" s="22">
        <v>2.8</v>
      </c>
      <c r="O124" s="22">
        <v>2.8</v>
      </c>
      <c r="P124" s="22">
        <v>2.7</v>
      </c>
      <c r="Q124" s="22">
        <v>2.8</v>
      </c>
      <c r="R124" s="22">
        <v>2.8</v>
      </c>
      <c r="S124" s="22">
        <v>2.78</v>
      </c>
      <c r="T124" s="22">
        <v>2.7</v>
      </c>
      <c r="U124" s="22">
        <v>2.6</v>
      </c>
    </row>
    <row r="125" spans="1:21" x14ac:dyDescent="0.3">
      <c r="A125">
        <v>14030210000</v>
      </c>
      <c r="B125" t="s">
        <v>53</v>
      </c>
      <c r="C125" t="s">
        <v>27</v>
      </c>
      <c r="E125" s="22">
        <v>10</v>
      </c>
      <c r="F125" s="22">
        <v>14</v>
      </c>
      <c r="G125" s="22">
        <v>16</v>
      </c>
      <c r="H125" s="22">
        <v>14</v>
      </c>
      <c r="I125" s="22">
        <v>9</v>
      </c>
      <c r="J125" s="22">
        <v>6</v>
      </c>
      <c r="K125" s="22">
        <v>2</v>
      </c>
    </row>
    <row r="126" spans="1:21" x14ac:dyDescent="0.3">
      <c r="C126" t="s">
        <v>33</v>
      </c>
      <c r="D126" s="22">
        <v>9</v>
      </c>
      <c r="E126" s="22">
        <v>3</v>
      </c>
      <c r="F126" s="22">
        <v>4</v>
      </c>
      <c r="G126" s="22">
        <v>2</v>
      </c>
    </row>
    <row r="127" spans="1:21" x14ac:dyDescent="0.3">
      <c r="C127" t="s">
        <v>28</v>
      </c>
      <c r="D127" s="22">
        <v>9</v>
      </c>
      <c r="J127" s="22">
        <v>3</v>
      </c>
      <c r="K127" s="22">
        <v>4</v>
      </c>
      <c r="L127" s="22">
        <v>2</v>
      </c>
    </row>
    <row r="128" spans="1:21" x14ac:dyDescent="0.3">
      <c r="C128" t="s">
        <v>29</v>
      </c>
      <c r="D128" s="22">
        <v>22555.555</v>
      </c>
      <c r="J128" s="22">
        <v>22666.666000000001</v>
      </c>
      <c r="K128" s="22">
        <v>22500</v>
      </c>
      <c r="L128" s="22">
        <v>22500</v>
      </c>
    </row>
    <row r="129" spans="1:21" x14ac:dyDescent="0.3">
      <c r="C129" t="s">
        <v>30</v>
      </c>
      <c r="D129" s="22">
        <v>203</v>
      </c>
      <c r="J129" s="22">
        <v>68</v>
      </c>
      <c r="K129" s="22">
        <v>90</v>
      </c>
      <c r="L129" s="22">
        <v>45</v>
      </c>
    </row>
    <row r="130" spans="1:21" x14ac:dyDescent="0.3">
      <c r="C130" t="s">
        <v>31</v>
      </c>
      <c r="D130" s="22">
        <v>2.2000000000000002</v>
      </c>
      <c r="J130" s="22">
        <v>2</v>
      </c>
      <c r="K130" s="22">
        <v>2.2000000000000002</v>
      </c>
      <c r="L130" s="22">
        <v>2.5</v>
      </c>
    </row>
    <row r="131" spans="1:21" x14ac:dyDescent="0.3">
      <c r="A131">
        <v>14010110000</v>
      </c>
      <c r="B131" t="s">
        <v>54</v>
      </c>
      <c r="C131" t="s">
        <v>27</v>
      </c>
      <c r="E131" s="22">
        <v>106</v>
      </c>
      <c r="I131" s="22">
        <v>77</v>
      </c>
      <c r="J131" s="22">
        <v>484</v>
      </c>
      <c r="K131" s="22">
        <v>766</v>
      </c>
      <c r="L131" s="22">
        <v>766</v>
      </c>
      <c r="M131" s="22">
        <v>766</v>
      </c>
      <c r="N131" s="22">
        <v>766</v>
      </c>
      <c r="O131" s="22">
        <v>751</v>
      </c>
      <c r="P131" s="22">
        <v>511</v>
      </c>
      <c r="Q131" s="22">
        <v>122</v>
      </c>
      <c r="U131" s="22">
        <v>64</v>
      </c>
    </row>
    <row r="132" spans="1:21" x14ac:dyDescent="0.3">
      <c r="C132" t="s">
        <v>33</v>
      </c>
      <c r="D132" s="22">
        <v>766</v>
      </c>
      <c r="I132" s="22">
        <v>77</v>
      </c>
      <c r="J132" s="22">
        <v>407</v>
      </c>
      <c r="K132" s="22">
        <v>282</v>
      </c>
    </row>
    <row r="133" spans="1:21" x14ac:dyDescent="0.3">
      <c r="C133" t="s">
        <v>28</v>
      </c>
      <c r="D133" s="22">
        <v>766</v>
      </c>
      <c r="O133" s="22">
        <v>15</v>
      </c>
      <c r="P133" s="22">
        <v>240</v>
      </c>
      <c r="Q133" s="22">
        <v>389</v>
      </c>
      <c r="R133" s="22">
        <v>122</v>
      </c>
    </row>
    <row r="134" spans="1:21" x14ac:dyDescent="0.3">
      <c r="C134" t="s">
        <v>29</v>
      </c>
      <c r="D134" s="22">
        <v>1069.19</v>
      </c>
      <c r="O134" s="22">
        <v>1066.6659999999999</v>
      </c>
      <c r="P134" s="22">
        <v>1083.3330000000001</v>
      </c>
      <c r="Q134" s="22">
        <v>1048.8430000000001</v>
      </c>
      <c r="R134" s="22">
        <v>1106.557</v>
      </c>
    </row>
    <row r="135" spans="1:21" x14ac:dyDescent="0.3">
      <c r="C135" t="s">
        <v>30</v>
      </c>
      <c r="D135" s="22">
        <v>819</v>
      </c>
      <c r="O135" s="22">
        <v>16</v>
      </c>
      <c r="P135" s="22">
        <v>260</v>
      </c>
      <c r="Q135" s="22">
        <v>408</v>
      </c>
      <c r="R135" s="22">
        <v>135</v>
      </c>
    </row>
    <row r="136" spans="1:21" x14ac:dyDescent="0.3">
      <c r="C136" t="s">
        <v>31</v>
      </c>
      <c r="D136" s="22">
        <v>2.6120000000000001</v>
      </c>
      <c r="O136" s="22">
        <v>2.5</v>
      </c>
      <c r="P136" s="22">
        <v>2.573</v>
      </c>
      <c r="Q136" s="22">
        <v>2.617</v>
      </c>
      <c r="R136" s="22">
        <v>2.6850000000000001</v>
      </c>
    </row>
    <row r="137" spans="1:21" x14ac:dyDescent="0.3">
      <c r="A137">
        <v>15010060000</v>
      </c>
      <c r="B137" t="s">
        <v>55</v>
      </c>
      <c r="C137" t="s">
        <v>27</v>
      </c>
      <c r="E137" s="22">
        <v>1</v>
      </c>
      <c r="F137" s="22">
        <v>1</v>
      </c>
      <c r="G137" s="22">
        <v>1</v>
      </c>
      <c r="H137" s="22">
        <v>1</v>
      </c>
      <c r="I137" s="22">
        <v>1</v>
      </c>
      <c r="J137" s="22">
        <v>1</v>
      </c>
      <c r="K137" s="22">
        <v>1</v>
      </c>
      <c r="L137" s="22">
        <v>1</v>
      </c>
      <c r="M137" s="22">
        <v>1</v>
      </c>
      <c r="N137" s="22">
        <v>1</v>
      </c>
      <c r="O137" s="22">
        <v>1</v>
      </c>
      <c r="P137" s="22">
        <v>1</v>
      </c>
      <c r="Q137" s="22">
        <v>1</v>
      </c>
      <c r="R137" s="22">
        <v>1</v>
      </c>
      <c r="S137" s="22">
        <v>1</v>
      </c>
      <c r="T137" s="22">
        <v>1</v>
      </c>
      <c r="U137" s="22">
        <v>1</v>
      </c>
    </row>
    <row r="138" spans="1:21" x14ac:dyDescent="0.3">
      <c r="C138" t="s">
        <v>28</v>
      </c>
      <c r="D138" s="22">
        <v>1</v>
      </c>
    </row>
    <row r="139" spans="1:21" x14ac:dyDescent="0.3">
      <c r="C139" t="s">
        <v>29</v>
      </c>
      <c r="D139" s="22">
        <v>1000</v>
      </c>
    </row>
    <row r="140" spans="1:21" x14ac:dyDescent="0.3">
      <c r="C140" t="s">
        <v>30</v>
      </c>
      <c r="D140" s="22">
        <v>1</v>
      </c>
      <c r="J140" s="22">
        <v>0.2</v>
      </c>
      <c r="K140" s="22">
        <v>0.2</v>
      </c>
      <c r="L140" s="22">
        <v>0.2</v>
      </c>
      <c r="U140" s="22">
        <v>0.4</v>
      </c>
    </row>
    <row r="141" spans="1:21" x14ac:dyDescent="0.3">
      <c r="C141" t="s">
        <v>31</v>
      </c>
      <c r="D141" s="22">
        <v>4.66</v>
      </c>
      <c r="J141" s="22">
        <v>4</v>
      </c>
      <c r="K141" s="22">
        <v>4.5</v>
      </c>
      <c r="L141" s="22">
        <v>4.8</v>
      </c>
      <c r="U141" s="22">
        <v>5</v>
      </c>
    </row>
    <row r="142" spans="1:21" x14ac:dyDescent="0.3">
      <c r="A142">
        <v>15010050000</v>
      </c>
      <c r="B142" t="s">
        <v>56</v>
      </c>
      <c r="C142" t="s">
        <v>27</v>
      </c>
      <c r="E142" s="22">
        <v>35</v>
      </c>
      <c r="F142" s="22">
        <v>35</v>
      </c>
      <c r="G142" s="22">
        <v>35</v>
      </c>
      <c r="H142" s="22">
        <v>35</v>
      </c>
      <c r="I142" s="22">
        <v>35</v>
      </c>
      <c r="J142" s="22">
        <v>35</v>
      </c>
      <c r="K142" s="22">
        <v>35</v>
      </c>
      <c r="L142" s="22">
        <v>35</v>
      </c>
      <c r="M142" s="22">
        <v>35</v>
      </c>
      <c r="N142" s="22">
        <v>35</v>
      </c>
      <c r="O142" s="22">
        <v>35</v>
      </c>
      <c r="P142" s="22">
        <v>35</v>
      </c>
      <c r="Q142" s="22">
        <v>35</v>
      </c>
      <c r="R142" s="22">
        <v>35</v>
      </c>
      <c r="S142" s="22">
        <v>35</v>
      </c>
      <c r="T142" s="22">
        <v>35</v>
      </c>
      <c r="U142" s="22">
        <v>35</v>
      </c>
    </row>
    <row r="143" spans="1:21" x14ac:dyDescent="0.3">
      <c r="C143" t="s">
        <v>28</v>
      </c>
      <c r="D143" s="22">
        <v>25</v>
      </c>
    </row>
    <row r="144" spans="1:21" x14ac:dyDescent="0.3">
      <c r="C144" t="s">
        <v>29</v>
      </c>
      <c r="D144" s="22">
        <v>8480</v>
      </c>
    </row>
    <row r="145" spans="3:21" x14ac:dyDescent="0.3">
      <c r="C145" t="s">
        <v>30</v>
      </c>
      <c r="D145" s="22">
        <v>212</v>
      </c>
      <c r="J145" s="22">
        <v>45</v>
      </c>
      <c r="K145" s="22">
        <v>45</v>
      </c>
      <c r="L145" s="22">
        <v>40</v>
      </c>
      <c r="M145" s="22">
        <v>25</v>
      </c>
      <c r="N145" s="22">
        <v>12</v>
      </c>
      <c r="O145" s="22">
        <v>8</v>
      </c>
      <c r="P145" s="22">
        <v>5</v>
      </c>
      <c r="Q145" s="22">
        <v>4</v>
      </c>
      <c r="R145" s="22">
        <v>4</v>
      </c>
      <c r="S145" s="22">
        <v>6</v>
      </c>
      <c r="T145" s="22">
        <v>3</v>
      </c>
      <c r="U145" s="22">
        <v>15</v>
      </c>
    </row>
    <row r="146" spans="3:21" x14ac:dyDescent="0.3">
      <c r="C146" t="s">
        <v>31</v>
      </c>
      <c r="D146" s="22">
        <v>1.1739999999999999</v>
      </c>
      <c r="J146" s="22">
        <v>1</v>
      </c>
      <c r="K146" s="22">
        <v>1</v>
      </c>
      <c r="L146" s="22">
        <v>1</v>
      </c>
      <c r="M146" s="22">
        <v>1</v>
      </c>
      <c r="N146" s="22">
        <v>1</v>
      </c>
      <c r="O146" s="22">
        <v>1.4</v>
      </c>
      <c r="P146" s="22">
        <v>1.5</v>
      </c>
      <c r="Q146" s="22">
        <v>1.8</v>
      </c>
      <c r="R146" s="22">
        <v>2</v>
      </c>
      <c r="S146" s="22">
        <v>2</v>
      </c>
      <c r="T146" s="22">
        <v>2</v>
      </c>
      <c r="U146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2023-05-05T17:52:13Z</dcterms:created>
  <dcterms:modified xsi:type="dcterms:W3CDTF">2023-05-05T17:52:26Z</dcterms:modified>
</cp:coreProperties>
</file>